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RCHIVIO GIES\DUALCHI\AGGIORNAMENTO DUALCHI\2025\CONSEGNA\Dualchi_Consegna SP 2025\"/>
    </mc:Choice>
  </mc:AlternateContent>
  <xr:revisionPtr revIDLastSave="0" documentId="8_{25F76CEA-ABD3-4157-9381-8FD3229334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 0" sheetId="1" r:id="rId1"/>
  </sheets>
  <definedNames>
    <definedName name="_xlnm._FilterDatabase" localSheetId="0" hidden="1">'Foglio 0'!$A$1:$U$65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1" l="1"/>
  <c r="G65" i="1"/>
  <c r="H65" i="1"/>
  <c r="I65" i="1"/>
</calcChain>
</file>

<file path=xl/sharedStrings.xml><?xml version="1.0" encoding="utf-8"?>
<sst xmlns="http://schemas.openxmlformats.org/spreadsheetml/2006/main" count="325" uniqueCount="168">
  <si>
    <t/>
  </si>
  <si>
    <t>Mov</t>
  </si>
  <si>
    <t>Codice CESP</t>
  </si>
  <si>
    <t>Componente CESP</t>
  </si>
  <si>
    <t>Codice SP</t>
  </si>
  <si>
    <t>Stato Patrimoniale</t>
  </si>
  <si>
    <t>Iniziale Scritture</t>
  </si>
  <si>
    <t>Var da spese</t>
  </si>
  <si>
    <t>Quota</t>
  </si>
  <si>
    <t>Finale registro cespiti</t>
  </si>
  <si>
    <t>Residuo</t>
  </si>
  <si>
    <t>BI2</t>
  </si>
  <si>
    <t>Costi di ricerca sviluppo e pubblicità</t>
  </si>
  <si>
    <t>1.2.1.02.01.01.001</t>
  </si>
  <si>
    <t>Costi di ricerca e sviluppo</t>
  </si>
  <si>
    <t>BI3</t>
  </si>
  <si>
    <t>Diritti di brevetto ed utilizzazione opere dell'ingegno</t>
  </si>
  <si>
    <t>1.2.1.03.05.01.001</t>
  </si>
  <si>
    <t>Sviluppo software e manutenzione evolutiva</t>
  </si>
  <si>
    <t>Saldo</t>
  </si>
  <si>
    <t>BI9</t>
  </si>
  <si>
    <t>Altre</t>
  </si>
  <si>
    <t>1.2.1.99.01.01.001</t>
  </si>
  <si>
    <t>Altre immobilizzazioni immateriali n.a.c.</t>
  </si>
  <si>
    <t>Fondo</t>
  </si>
  <si>
    <t>2.2.3.02.99.99.999</t>
  </si>
  <si>
    <t>Fondo ammortamento di altri beni immateriali diversi</t>
  </si>
  <si>
    <t>BII1.1</t>
  </si>
  <si>
    <t>Terreni</t>
  </si>
  <si>
    <t>1.2.2.01.03.01.001</t>
  </si>
  <si>
    <t>Terreni demaniali</t>
  </si>
  <si>
    <t>BII1.2</t>
  </si>
  <si>
    <t>Fabbricati</t>
  </si>
  <si>
    <t>1.2.2.01.02.01.001</t>
  </si>
  <si>
    <t>Altri beni immobili demaniali</t>
  </si>
  <si>
    <t>BII1.3</t>
  </si>
  <si>
    <t>Infrastrutture</t>
  </si>
  <si>
    <t>1.2.2.01.01.01.001</t>
  </si>
  <si>
    <t>Infrastrutture demaniali</t>
  </si>
  <si>
    <t>BIII2.1</t>
  </si>
  <si>
    <t>1.2.2.02.13.01.001</t>
  </si>
  <si>
    <t>Terreni agricoli</t>
  </si>
  <si>
    <t>1.2.2.02.13.02.001</t>
  </si>
  <si>
    <t>Terreni edificabili</t>
  </si>
  <si>
    <t>1.2.2.02.13.99.999</t>
  </si>
  <si>
    <t>Altri terreni n.a.c.</t>
  </si>
  <si>
    <t>BIII2.2</t>
  </si>
  <si>
    <t>1.2.2.02.09.01.001</t>
  </si>
  <si>
    <t>Fabbricati ad uso abitativo</t>
  </si>
  <si>
    <t>2.2.3.01.09.01.001</t>
  </si>
  <si>
    <t>Fondo ammortamento di Fabbricati ad uso abitativo</t>
  </si>
  <si>
    <t>1.2.2.02.09.02.001</t>
  </si>
  <si>
    <t>Fabbricati ad uso commerciale</t>
  </si>
  <si>
    <t>2.2.3.01.09.01.002</t>
  </si>
  <si>
    <t>Fondi ammortamento di Fabbricati ad uso commerciale</t>
  </si>
  <si>
    <t>1.2.2.02.09.03.001</t>
  </si>
  <si>
    <t>Fabbricati ad uso scolastico</t>
  </si>
  <si>
    <t>2.2.3.01.09.01.003</t>
  </si>
  <si>
    <t>Fondi ammortamento di Fabbricati ad uso scolastico</t>
  </si>
  <si>
    <t>1.2.2.02.09.16.001</t>
  </si>
  <si>
    <t>Impianti sportivi</t>
  </si>
  <si>
    <t>2.2.3.01.09.01.015</t>
  </si>
  <si>
    <t>Fondi ammortamento di Impianti sportivi</t>
  </si>
  <si>
    <t>1.2.2.02.09.19.001</t>
  </si>
  <si>
    <t>Fabbricati ad uso strumentale</t>
  </si>
  <si>
    <t>2.2.3.01.09.01.018</t>
  </si>
  <si>
    <t>Fondi ammortamento fabbricati ad uso strumentale</t>
  </si>
  <si>
    <t>1.2.2.02.09.99.999</t>
  </si>
  <si>
    <t>Beni immobili n.a.c.</t>
  </si>
  <si>
    <t>2.2.3.01.09.01.999</t>
  </si>
  <si>
    <t>Fondi ammortamento di Beni immobili n.a.c.</t>
  </si>
  <si>
    <t>1.2.2.02.10.01.001</t>
  </si>
  <si>
    <t>Fabbricati ad uso abitativo di valore culturale, storico ed artistico</t>
  </si>
  <si>
    <t>1.2.2.02.10.04.001</t>
  </si>
  <si>
    <t>Opere destinate al culto di valore culturale, storico ed artistico</t>
  </si>
  <si>
    <t>1.2.2.02.10.08.001</t>
  </si>
  <si>
    <t>Musei, teatri e biblioteche di valore culturale, storico ed artistico</t>
  </si>
  <si>
    <t>1.2.2.02.10.09.001</t>
  </si>
  <si>
    <t>Fabbricati ad uso strumentale di valore culturale, storico ed artistico</t>
  </si>
  <si>
    <t>BIII2.3</t>
  </si>
  <si>
    <t>Impianti e macchinari</t>
  </si>
  <si>
    <t>1.2.2.02.04.01.001</t>
  </si>
  <si>
    <t>Macchinari</t>
  </si>
  <si>
    <t>2.2.3.01.04.01.001</t>
  </si>
  <si>
    <t>Fondo ammortamento macchinari</t>
  </si>
  <si>
    <t>1.2.2.02.04.99.001</t>
  </si>
  <si>
    <t>Impianti</t>
  </si>
  <si>
    <t>2.2.3.01.04.01.002</t>
  </si>
  <si>
    <t>Fondo ammortamento impianti</t>
  </si>
  <si>
    <t>BIII2.4</t>
  </si>
  <si>
    <t>Attrezzature industriali e commerciali</t>
  </si>
  <si>
    <t>1.2.2.02.05.02.001</t>
  </si>
  <si>
    <t>Attrezzature sanitarie</t>
  </si>
  <si>
    <t>2.2.3.01.05.01.002</t>
  </si>
  <si>
    <t>Fondo ammortamento attrezzature sanitarie</t>
  </si>
  <si>
    <t>1.2.2.02.05.99.999</t>
  </si>
  <si>
    <t>Attrezzature n.a.c.</t>
  </si>
  <si>
    <t>2.2.3.01.05.01.999</t>
  </si>
  <si>
    <t>Fondo ammortamento attrezzature n.a.c.</t>
  </si>
  <si>
    <t>BIII2.5</t>
  </si>
  <si>
    <t>Mezzi di trasporto</t>
  </si>
  <si>
    <t>1.2.2.02.01.01.001.01</t>
  </si>
  <si>
    <t>Mezzi di trasporto stradali leggeri</t>
  </si>
  <si>
    <t>2.2.3.01.01.01.001.01</t>
  </si>
  <si>
    <t>Fondo ammortamento mezzi di trasporto stradale leggeri</t>
  </si>
  <si>
    <t>1.2.2.02.01.01.001.02</t>
  </si>
  <si>
    <t>Mezzi di trasporto stradali pesanti</t>
  </si>
  <si>
    <t>2.2.3.01.01.01.001.02</t>
  </si>
  <si>
    <t>Fondo ammortamento mezzi di trasporto stradale pesanti</t>
  </si>
  <si>
    <t>BIII2.6</t>
  </si>
  <si>
    <t>Macchine per ufficio e hardware</t>
  </si>
  <si>
    <t>1.2.2.02.06.01.001</t>
  </si>
  <si>
    <t>Macchine per ufficio</t>
  </si>
  <si>
    <t>2.2.3.01.06.01.001</t>
  </si>
  <si>
    <t>Fondo ammortamento macchine per ufficio</t>
  </si>
  <si>
    <t>1.2.2.02.07.01.001</t>
  </si>
  <si>
    <t>Server</t>
  </si>
  <si>
    <t>2.2.3.01.07.01.001</t>
  </si>
  <si>
    <t>Fondo ammortamento server</t>
  </si>
  <si>
    <t>1.2.2.02.07.02.001</t>
  </si>
  <si>
    <t>Postazioni di lavoro</t>
  </si>
  <si>
    <t>2.2.3.01.07.01.002</t>
  </si>
  <si>
    <t>Fondo ammortamento postazioni di lavoro</t>
  </si>
  <si>
    <t>1.2.2.02.07.03.001</t>
  </si>
  <si>
    <t>Periferiche</t>
  </si>
  <si>
    <t>2.2.3.01.07.01.003</t>
  </si>
  <si>
    <t>Fondo ammortamento periferiche</t>
  </si>
  <si>
    <t>1.2.2.02.07.04.001</t>
  </si>
  <si>
    <t>Apparati di telecomunicazione</t>
  </si>
  <si>
    <t>2.2.3.01.07.01.004</t>
  </si>
  <si>
    <t>Fondo ammortamento apparati di telecomunicazione</t>
  </si>
  <si>
    <t>1.2.2.02.07.05.001</t>
  </si>
  <si>
    <t>Tablet e dispositivi di telefonia fissa e mobile</t>
  </si>
  <si>
    <t>2.2.3.01.07.01.005</t>
  </si>
  <si>
    <t>Fondo ammortamento tablet e dispositvi di telefonia fissa e mobile</t>
  </si>
  <si>
    <t>1.2.2.02.07.99.999</t>
  </si>
  <si>
    <t>Hardware n.a.c.</t>
  </si>
  <si>
    <t>2.2.3.01.07.01.999</t>
  </si>
  <si>
    <t>Fondo ammortamento hardware n.a.c.</t>
  </si>
  <si>
    <t>BIII2.7</t>
  </si>
  <si>
    <t>Mobili e arredi</t>
  </si>
  <si>
    <t>1.2.2.02.03.01.001</t>
  </si>
  <si>
    <t>Mobili e arredi per ufficio</t>
  </si>
  <si>
    <t>2.2.3.01.03.01.001</t>
  </si>
  <si>
    <t>Fondo ammortamento mobili e arredi per ufficio</t>
  </si>
  <si>
    <t>1.2.2.02.03.02.001</t>
  </si>
  <si>
    <t>Mobili e arredi per alloggi e pertinenze</t>
  </si>
  <si>
    <t>2.2.3.01.03.01.002</t>
  </si>
  <si>
    <t>Fondo ammortamento mobili e arredi per alloggi e pertinenze</t>
  </si>
  <si>
    <t>1.2.2.02.03.99.001</t>
  </si>
  <si>
    <t>Mobili e arredi n.a.c.</t>
  </si>
  <si>
    <t>2.2.3.01.03.01.999</t>
  </si>
  <si>
    <t>Fondo ammortamento mobili e arredi n.a.c.</t>
  </si>
  <si>
    <t>BIII2.99</t>
  </si>
  <si>
    <t>Altri beni materiali</t>
  </si>
  <si>
    <t>1.2.2.02.12.01.001</t>
  </si>
  <si>
    <t>Materiale bibliografico</t>
  </si>
  <si>
    <t>2.2.3.01.99.01.001</t>
  </si>
  <si>
    <t>Fondo ammortamento di materiale bibliografico</t>
  </si>
  <si>
    <t>1.2.2.02.12.02.001</t>
  </si>
  <si>
    <t>Strumenti musicali</t>
  </si>
  <si>
    <t>2.2.3.01.99.01.002</t>
  </si>
  <si>
    <t>Fondo ammortamento di strumenti musicali</t>
  </si>
  <si>
    <t>BIII3</t>
  </si>
  <si>
    <t>Immobilizzazioni in corso ed acconti.</t>
  </si>
  <si>
    <t>1.2.2.04.01.01.001</t>
  </si>
  <si>
    <t>Acconti per realizzazione di immobilizzazioni materiali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</si>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</sst>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color indexed="8"/>
      <name val="Calibri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i/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43" fontId="3" fillId="2" borderId="1" xfId="1" applyFont="1" applyFill="1" applyBorder="1"/>
    <xf numFmtId="43" fontId="4" fillId="0" borderId="0" xfId="1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3" borderId="0" xfId="0" applyFont="1" applyFill="1"/>
    <xf numFmtId="43" fontId="5" fillId="3" borderId="1" xfId="1" applyFont="1" applyFill="1" applyBorder="1"/>
    <xf numFmtId="0" fontId="2" fillId="4" borderId="1" xfId="0" applyFont="1" applyFill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tabSelected="1" workbookViewId="0">
      <pane ySplit="1" topLeftCell="A2" activePane="bottomLeft" state="frozen"/>
      <selection pane="bottomLeft"/>
    </sheetView>
  </sheetViews>
  <sheetFormatPr defaultRowHeight="12" x14ac:dyDescent="0.2"/>
  <cols>
    <col min="1" max="1" width="7.42578125" style="1" bestFit="1" customWidth="1"/>
    <col min="2" max="2" width="9.42578125" style="1" bestFit="1" customWidth="1"/>
    <col min="3" max="3" width="43.7109375" style="1" bestFit="1" customWidth="1"/>
    <col min="4" max="4" width="16.140625" style="1" bestFit="1" customWidth="1"/>
    <col min="5" max="5" width="56.28515625" style="1" bestFit="1" customWidth="1"/>
    <col min="6" max="6" width="12.42578125" style="1" bestFit="1" customWidth="1"/>
    <col min="7" max="7" width="10" style="1" bestFit="1" customWidth="1"/>
    <col min="8" max="8" width="9.85546875" style="1" bestFit="1" customWidth="1"/>
    <col min="9" max="9" width="16.28515625" style="1" bestFit="1" customWidth="1"/>
    <col min="10" max="16384" width="9.140625" style="1"/>
  </cols>
  <sheetData>
    <row r="1" spans="1:9" x14ac:dyDescent="0.2">
      <c r="A1" s="8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8" t="s">
        <v>8</v>
      </c>
      <c r="I1" s="8" t="s">
        <v>9</v>
      </c>
    </row>
    <row r="2" spans="1:9" x14ac:dyDescent="0.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9695.7199999999993</v>
      </c>
      <c r="G2" s="2">
        <v>0</v>
      </c>
      <c r="H2" s="2">
        <v>-4686.6099999999997</v>
      </c>
      <c r="I2" s="2">
        <v>5009.1099999999997</v>
      </c>
    </row>
    <row r="3" spans="1:9" x14ac:dyDescent="0.2">
      <c r="A3" s="1" t="s">
        <v>10</v>
      </c>
      <c r="B3" s="1" t="s">
        <v>15</v>
      </c>
      <c r="C3" s="1" t="s">
        <v>16</v>
      </c>
      <c r="D3" s="1" t="s">
        <v>17</v>
      </c>
      <c r="E3" s="1" t="s">
        <v>18</v>
      </c>
      <c r="F3" s="2">
        <v>475.66</v>
      </c>
      <c r="G3" s="2">
        <v>8967</v>
      </c>
      <c r="H3" s="2">
        <v>-1951.96</v>
      </c>
      <c r="I3" s="2">
        <v>7490.7</v>
      </c>
    </row>
    <row r="4" spans="1:9" x14ac:dyDescent="0.2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2">
        <v>386760.66</v>
      </c>
      <c r="G4" s="2">
        <v>0</v>
      </c>
      <c r="H4" s="2">
        <v>0</v>
      </c>
      <c r="I4" s="2">
        <v>386760.66</v>
      </c>
    </row>
    <row r="5" spans="1:9" x14ac:dyDescent="0.2">
      <c r="A5" s="6" t="s">
        <v>24</v>
      </c>
      <c r="B5" s="6" t="s">
        <v>0</v>
      </c>
      <c r="C5" s="6" t="s">
        <v>0</v>
      </c>
      <c r="D5" s="6" t="s">
        <v>25</v>
      </c>
      <c r="E5" s="6" t="s">
        <v>26</v>
      </c>
      <c r="F5" s="7">
        <v>-225056.23</v>
      </c>
      <c r="G5" s="7">
        <v>0</v>
      </c>
      <c r="H5" s="7">
        <v>-40894.14</v>
      </c>
      <c r="I5" s="7">
        <v>-265950.37</v>
      </c>
    </row>
    <row r="6" spans="1:9" x14ac:dyDescent="0.2">
      <c r="A6" s="1" t="s">
        <v>10</v>
      </c>
      <c r="B6" s="1" t="s">
        <v>27</v>
      </c>
      <c r="C6" s="1" t="s">
        <v>28</v>
      </c>
      <c r="D6" s="1" t="s">
        <v>29</v>
      </c>
      <c r="E6" s="1" t="s">
        <v>30</v>
      </c>
      <c r="F6" s="2">
        <v>7905.6</v>
      </c>
      <c r="G6" s="2">
        <v>0</v>
      </c>
      <c r="H6" s="2">
        <v>0</v>
      </c>
      <c r="I6" s="2">
        <v>7905.6</v>
      </c>
    </row>
    <row r="7" spans="1:9" x14ac:dyDescent="0.2">
      <c r="A7" s="1" t="s">
        <v>10</v>
      </c>
      <c r="B7" s="1" t="s">
        <v>31</v>
      </c>
      <c r="C7" s="1" t="s">
        <v>32</v>
      </c>
      <c r="D7" s="1" t="s">
        <v>33</v>
      </c>
      <c r="E7" s="1" t="s">
        <v>34</v>
      </c>
      <c r="F7" s="2">
        <v>743845.01</v>
      </c>
      <c r="G7" s="2">
        <v>49338.39</v>
      </c>
      <c r="H7" s="2">
        <v>-20375.63</v>
      </c>
      <c r="I7" s="2">
        <v>772807.77</v>
      </c>
    </row>
    <row r="8" spans="1:9" x14ac:dyDescent="0.2">
      <c r="A8" s="1" t="s">
        <v>10</v>
      </c>
      <c r="B8" s="1" t="s">
        <v>35</v>
      </c>
      <c r="C8" s="1" t="s">
        <v>36</v>
      </c>
      <c r="D8" s="1" t="s">
        <v>37</v>
      </c>
      <c r="E8" s="1" t="s">
        <v>38</v>
      </c>
      <c r="F8" s="2">
        <v>3483847.36</v>
      </c>
      <c r="G8" s="2">
        <v>277785.03000000003</v>
      </c>
      <c r="H8" s="2">
        <v>-155164.29</v>
      </c>
      <c r="I8" s="2">
        <v>3606468.1</v>
      </c>
    </row>
    <row r="9" spans="1:9" x14ac:dyDescent="0.2">
      <c r="A9" s="1" t="s">
        <v>10</v>
      </c>
      <c r="B9" s="1" t="s">
        <v>39</v>
      </c>
      <c r="C9" s="1" t="s">
        <v>28</v>
      </c>
      <c r="D9" s="1" t="s">
        <v>40</v>
      </c>
      <c r="E9" s="1" t="s">
        <v>41</v>
      </c>
      <c r="F9" s="2">
        <v>1716.56</v>
      </c>
      <c r="G9" s="2">
        <v>0</v>
      </c>
      <c r="H9" s="2">
        <v>0</v>
      </c>
      <c r="I9" s="2">
        <v>1716.56</v>
      </c>
    </row>
    <row r="10" spans="1:9" x14ac:dyDescent="0.2">
      <c r="A10" s="1" t="s">
        <v>10</v>
      </c>
      <c r="B10" s="1" t="s">
        <v>39</v>
      </c>
      <c r="C10" s="1" t="s">
        <v>28</v>
      </c>
      <c r="D10" s="1" t="s">
        <v>42</v>
      </c>
      <c r="E10" s="1" t="s">
        <v>43</v>
      </c>
      <c r="F10" s="2">
        <v>464.06</v>
      </c>
      <c r="G10" s="2">
        <v>23924.68</v>
      </c>
      <c r="H10" s="2">
        <v>0</v>
      </c>
      <c r="I10" s="2">
        <v>24388.74</v>
      </c>
    </row>
    <row r="11" spans="1:9" x14ac:dyDescent="0.2">
      <c r="A11" s="1" t="s">
        <v>10</v>
      </c>
      <c r="B11" s="1" t="s">
        <v>39</v>
      </c>
      <c r="C11" s="1" t="s">
        <v>28</v>
      </c>
      <c r="D11" s="1" t="s">
        <v>44</v>
      </c>
      <c r="E11" s="1" t="s">
        <v>45</v>
      </c>
      <c r="F11" s="2">
        <v>876988.5</v>
      </c>
      <c r="G11" s="2">
        <v>11541.2</v>
      </c>
      <c r="H11" s="2">
        <v>0</v>
      </c>
      <c r="I11" s="2">
        <v>888529.7</v>
      </c>
    </row>
    <row r="12" spans="1:9" x14ac:dyDescent="0.2">
      <c r="A12" s="1" t="s">
        <v>19</v>
      </c>
      <c r="B12" s="1" t="s">
        <v>46</v>
      </c>
      <c r="C12" s="1" t="s">
        <v>32</v>
      </c>
      <c r="D12" s="1" t="s">
        <v>47</v>
      </c>
      <c r="E12" s="1" t="s">
        <v>48</v>
      </c>
      <c r="F12" s="2">
        <v>24793.439999999999</v>
      </c>
      <c r="G12" s="2">
        <v>0</v>
      </c>
      <c r="H12" s="2">
        <v>0</v>
      </c>
      <c r="I12" s="2">
        <v>24793.439999999999</v>
      </c>
    </row>
    <row r="13" spans="1:9" x14ac:dyDescent="0.2">
      <c r="A13" s="6" t="s">
        <v>24</v>
      </c>
      <c r="B13" s="6" t="s">
        <v>0</v>
      </c>
      <c r="C13" s="6" t="s">
        <v>0</v>
      </c>
      <c r="D13" s="6" t="s">
        <v>49</v>
      </c>
      <c r="E13" s="6" t="s">
        <v>50</v>
      </c>
      <c r="F13" s="7">
        <v>-19586.82</v>
      </c>
      <c r="G13" s="7">
        <v>0</v>
      </c>
      <c r="H13" s="7">
        <v>-495.87</v>
      </c>
      <c r="I13" s="7">
        <v>-20082.689999999999</v>
      </c>
    </row>
    <row r="14" spans="1:9" x14ac:dyDescent="0.2">
      <c r="A14" s="1" t="s">
        <v>19</v>
      </c>
      <c r="B14" s="1" t="s">
        <v>46</v>
      </c>
      <c r="C14" s="1" t="s">
        <v>32</v>
      </c>
      <c r="D14" s="1" t="s">
        <v>51</v>
      </c>
      <c r="E14" s="1" t="s">
        <v>52</v>
      </c>
      <c r="F14" s="2">
        <v>134703.92000000001</v>
      </c>
      <c r="G14" s="2">
        <v>0</v>
      </c>
      <c r="H14" s="2">
        <v>0</v>
      </c>
      <c r="I14" s="2">
        <v>134703.92000000001</v>
      </c>
    </row>
    <row r="15" spans="1:9" x14ac:dyDescent="0.2">
      <c r="A15" s="6" t="s">
        <v>24</v>
      </c>
      <c r="B15" s="6" t="s">
        <v>0</v>
      </c>
      <c r="C15" s="6" t="s">
        <v>0</v>
      </c>
      <c r="D15" s="6" t="s">
        <v>53</v>
      </c>
      <c r="E15" s="6" t="s">
        <v>54</v>
      </c>
      <c r="F15" s="7">
        <v>-98574.74</v>
      </c>
      <c r="G15" s="7">
        <v>0</v>
      </c>
      <c r="H15" s="7">
        <v>-2694.08</v>
      </c>
      <c r="I15" s="7">
        <v>-101268.82</v>
      </c>
    </row>
    <row r="16" spans="1:9" x14ac:dyDescent="0.2">
      <c r="A16" s="1" t="s">
        <v>19</v>
      </c>
      <c r="B16" s="1" t="s">
        <v>46</v>
      </c>
      <c r="C16" s="1" t="s">
        <v>32</v>
      </c>
      <c r="D16" s="1" t="s">
        <v>55</v>
      </c>
      <c r="E16" s="1" t="s">
        <v>56</v>
      </c>
      <c r="F16" s="2">
        <v>537320.64</v>
      </c>
      <c r="G16" s="2">
        <v>0</v>
      </c>
      <c r="H16" s="2">
        <v>0</v>
      </c>
      <c r="I16" s="2">
        <v>537320.64</v>
      </c>
    </row>
    <row r="17" spans="1:9" x14ac:dyDescent="0.2">
      <c r="A17" s="6" t="s">
        <v>24</v>
      </c>
      <c r="B17" s="6" t="s">
        <v>0</v>
      </c>
      <c r="C17" s="6" t="s">
        <v>0</v>
      </c>
      <c r="D17" s="6" t="s">
        <v>57</v>
      </c>
      <c r="E17" s="6" t="s">
        <v>58</v>
      </c>
      <c r="F17" s="7">
        <v>-325514.03000000003</v>
      </c>
      <c r="G17" s="7">
        <v>0</v>
      </c>
      <c r="H17" s="7">
        <v>-10746.41</v>
      </c>
      <c r="I17" s="7">
        <v>-336260.44</v>
      </c>
    </row>
    <row r="18" spans="1:9" x14ac:dyDescent="0.2">
      <c r="A18" s="1" t="s">
        <v>19</v>
      </c>
      <c r="B18" s="1" t="s">
        <v>46</v>
      </c>
      <c r="C18" s="1" t="s">
        <v>32</v>
      </c>
      <c r="D18" s="1" t="s">
        <v>59</v>
      </c>
      <c r="E18" s="1" t="s">
        <v>60</v>
      </c>
      <c r="F18" s="2">
        <v>558151.91</v>
      </c>
      <c r="G18" s="2">
        <v>0</v>
      </c>
      <c r="H18" s="2">
        <v>0</v>
      </c>
      <c r="I18" s="2">
        <v>558151.91</v>
      </c>
    </row>
    <row r="19" spans="1:9" x14ac:dyDescent="0.2">
      <c r="A19" s="6" t="s">
        <v>24</v>
      </c>
      <c r="B19" s="6" t="s">
        <v>0</v>
      </c>
      <c r="C19" s="6" t="s">
        <v>0</v>
      </c>
      <c r="D19" s="6" t="s">
        <v>61</v>
      </c>
      <c r="E19" s="6" t="s">
        <v>62</v>
      </c>
      <c r="F19" s="7">
        <v>-282439.83</v>
      </c>
      <c r="G19" s="7">
        <v>0</v>
      </c>
      <c r="H19" s="7">
        <v>-11163.04</v>
      </c>
      <c r="I19" s="7">
        <v>-293602.87</v>
      </c>
    </row>
    <row r="20" spans="1:9" x14ac:dyDescent="0.2">
      <c r="A20" s="1" t="s">
        <v>19</v>
      </c>
      <c r="B20" s="1" t="s">
        <v>46</v>
      </c>
      <c r="C20" s="1" t="s">
        <v>32</v>
      </c>
      <c r="D20" s="1" t="s">
        <v>63</v>
      </c>
      <c r="E20" s="1" t="s">
        <v>64</v>
      </c>
      <c r="F20" s="2">
        <v>982685.57</v>
      </c>
      <c r="G20" s="2">
        <v>0</v>
      </c>
      <c r="H20" s="2">
        <v>0</v>
      </c>
      <c r="I20" s="2">
        <v>982685.57</v>
      </c>
    </row>
    <row r="21" spans="1:9" x14ac:dyDescent="0.2">
      <c r="A21" s="6" t="s">
        <v>24</v>
      </c>
      <c r="B21" s="6" t="s">
        <v>0</v>
      </c>
      <c r="C21" s="6" t="s">
        <v>0</v>
      </c>
      <c r="D21" s="6" t="s">
        <v>65</v>
      </c>
      <c r="E21" s="6" t="s">
        <v>66</v>
      </c>
      <c r="F21" s="7">
        <v>-425218.37</v>
      </c>
      <c r="G21" s="7">
        <v>0</v>
      </c>
      <c r="H21" s="7">
        <v>-19653.71</v>
      </c>
      <c r="I21" s="7">
        <v>-444872.08</v>
      </c>
    </row>
    <row r="22" spans="1:9" x14ac:dyDescent="0.2">
      <c r="A22" s="1" t="s">
        <v>19</v>
      </c>
      <c r="B22" s="1" t="s">
        <v>46</v>
      </c>
      <c r="C22" s="1" t="s">
        <v>32</v>
      </c>
      <c r="D22" s="1" t="s">
        <v>67</v>
      </c>
      <c r="E22" s="1" t="s">
        <v>68</v>
      </c>
      <c r="F22" s="2">
        <v>100041.92</v>
      </c>
      <c r="G22" s="2">
        <v>0</v>
      </c>
      <c r="H22" s="2">
        <v>0</v>
      </c>
      <c r="I22" s="2">
        <v>100041.92</v>
      </c>
    </row>
    <row r="23" spans="1:9" x14ac:dyDescent="0.2">
      <c r="A23" s="6" t="s">
        <v>24</v>
      </c>
      <c r="B23" s="6" t="s">
        <v>0</v>
      </c>
      <c r="C23" s="6" t="s">
        <v>0</v>
      </c>
      <c r="D23" s="6" t="s">
        <v>69</v>
      </c>
      <c r="E23" s="6" t="s">
        <v>70</v>
      </c>
      <c r="F23" s="7">
        <v>-2000.84</v>
      </c>
      <c r="G23" s="7">
        <v>0</v>
      </c>
      <c r="H23" s="7">
        <v>-2000.84</v>
      </c>
      <c r="I23" s="7">
        <v>-4001.68</v>
      </c>
    </row>
    <row r="24" spans="1:9" x14ac:dyDescent="0.2">
      <c r="A24" s="1" t="s">
        <v>10</v>
      </c>
      <c r="B24" s="1" t="s">
        <v>46</v>
      </c>
      <c r="C24" s="1" t="s">
        <v>32</v>
      </c>
      <c r="D24" s="1" t="s">
        <v>71</v>
      </c>
      <c r="E24" s="1" t="s">
        <v>72</v>
      </c>
      <c r="F24" s="2">
        <v>564.86</v>
      </c>
      <c r="G24" s="2">
        <v>0</v>
      </c>
      <c r="H24" s="2">
        <v>-53.79</v>
      </c>
      <c r="I24" s="2">
        <v>511.07</v>
      </c>
    </row>
    <row r="25" spans="1:9" x14ac:dyDescent="0.2">
      <c r="A25" s="1" t="s">
        <v>10</v>
      </c>
      <c r="B25" s="1" t="s">
        <v>46</v>
      </c>
      <c r="C25" s="1" t="s">
        <v>32</v>
      </c>
      <c r="D25" s="1" t="s">
        <v>73</v>
      </c>
      <c r="E25" s="1" t="s">
        <v>74</v>
      </c>
      <c r="F25" s="2">
        <v>16269.94</v>
      </c>
      <c r="G25" s="2">
        <v>0</v>
      </c>
      <c r="H25" s="2">
        <v>-801.15</v>
      </c>
      <c r="I25" s="2">
        <v>15468.79</v>
      </c>
    </row>
    <row r="26" spans="1:9" x14ac:dyDescent="0.2">
      <c r="A26" s="1" t="s">
        <v>10</v>
      </c>
      <c r="B26" s="1" t="s">
        <v>46</v>
      </c>
      <c r="C26" s="1" t="s">
        <v>32</v>
      </c>
      <c r="D26" s="1" t="s">
        <v>75</v>
      </c>
      <c r="E26" s="1" t="s">
        <v>76</v>
      </c>
      <c r="F26" s="2">
        <v>395817.94</v>
      </c>
      <c r="G26" s="2">
        <v>7912.13</v>
      </c>
      <c r="H26" s="2">
        <v>-11259.58</v>
      </c>
      <c r="I26" s="2">
        <v>392470.49</v>
      </c>
    </row>
    <row r="27" spans="1:9" x14ac:dyDescent="0.2">
      <c r="A27" s="1" t="s">
        <v>10</v>
      </c>
      <c r="B27" s="1" t="s">
        <v>46</v>
      </c>
      <c r="C27" s="1" t="s">
        <v>32</v>
      </c>
      <c r="D27" s="1" t="s">
        <v>77</v>
      </c>
      <c r="E27" s="1" t="s">
        <v>78</v>
      </c>
      <c r="F27" s="2">
        <v>286081.57</v>
      </c>
      <c r="G27" s="2">
        <v>0</v>
      </c>
      <c r="H27" s="2">
        <v>-12185.35</v>
      </c>
      <c r="I27" s="2">
        <v>273896.21999999997</v>
      </c>
    </row>
    <row r="28" spans="1:9" x14ac:dyDescent="0.2">
      <c r="A28" s="1" t="s">
        <v>19</v>
      </c>
      <c r="B28" s="1" t="s">
        <v>79</v>
      </c>
      <c r="C28" s="1" t="s">
        <v>80</v>
      </c>
      <c r="D28" s="1" t="s">
        <v>81</v>
      </c>
      <c r="E28" s="1" t="s">
        <v>82</v>
      </c>
      <c r="F28" s="2">
        <v>8018.6</v>
      </c>
      <c r="G28" s="2">
        <v>0</v>
      </c>
      <c r="H28" s="2">
        <v>0</v>
      </c>
      <c r="I28" s="2">
        <v>8018.6</v>
      </c>
    </row>
    <row r="29" spans="1:9" x14ac:dyDescent="0.2">
      <c r="A29" s="6" t="s">
        <v>24</v>
      </c>
      <c r="B29" s="6" t="s">
        <v>0</v>
      </c>
      <c r="C29" s="6" t="s">
        <v>0</v>
      </c>
      <c r="D29" s="6" t="s">
        <v>83</v>
      </c>
      <c r="E29" s="6" t="s">
        <v>84</v>
      </c>
      <c r="F29" s="7">
        <v>-7126.19</v>
      </c>
      <c r="G29" s="7">
        <v>0</v>
      </c>
      <c r="H29" s="7">
        <v>-134.18</v>
      </c>
      <c r="I29" s="7">
        <v>-7260.37</v>
      </c>
    </row>
    <row r="30" spans="1:9" x14ac:dyDescent="0.2">
      <c r="A30" s="1" t="s">
        <v>19</v>
      </c>
      <c r="B30" s="1" t="s">
        <v>79</v>
      </c>
      <c r="C30" s="1" t="s">
        <v>80</v>
      </c>
      <c r="D30" s="1" t="s">
        <v>85</v>
      </c>
      <c r="E30" s="1" t="s">
        <v>86</v>
      </c>
      <c r="F30" s="2">
        <v>388</v>
      </c>
      <c r="G30" s="2">
        <v>0</v>
      </c>
      <c r="H30" s="2">
        <v>0</v>
      </c>
      <c r="I30" s="2">
        <v>388</v>
      </c>
    </row>
    <row r="31" spans="1:9" x14ac:dyDescent="0.2">
      <c r="A31" s="6" t="s">
        <v>24</v>
      </c>
      <c r="B31" s="6" t="s">
        <v>0</v>
      </c>
      <c r="C31" s="6" t="s">
        <v>0</v>
      </c>
      <c r="D31" s="6" t="s">
        <v>87</v>
      </c>
      <c r="E31" s="6" t="s">
        <v>88</v>
      </c>
      <c r="F31" s="7">
        <v>-388</v>
      </c>
      <c r="G31" s="7">
        <v>0</v>
      </c>
      <c r="H31" s="7">
        <v>0</v>
      </c>
      <c r="I31" s="7">
        <v>-388</v>
      </c>
    </row>
    <row r="32" spans="1:9" x14ac:dyDescent="0.2">
      <c r="A32" s="1" t="s">
        <v>19</v>
      </c>
      <c r="B32" s="1" t="s">
        <v>89</v>
      </c>
      <c r="C32" s="1" t="s">
        <v>90</v>
      </c>
      <c r="D32" s="1" t="s">
        <v>91</v>
      </c>
      <c r="E32" s="1" t="s">
        <v>92</v>
      </c>
      <c r="F32" s="2">
        <v>636.75</v>
      </c>
      <c r="G32" s="2">
        <v>0</v>
      </c>
      <c r="H32" s="2">
        <v>0</v>
      </c>
      <c r="I32" s="2">
        <v>636.75</v>
      </c>
    </row>
    <row r="33" spans="1:9" x14ac:dyDescent="0.2">
      <c r="A33" s="6" t="s">
        <v>24</v>
      </c>
      <c r="B33" s="6" t="s">
        <v>0</v>
      </c>
      <c r="C33" s="6" t="s">
        <v>0</v>
      </c>
      <c r="D33" s="6" t="s">
        <v>93</v>
      </c>
      <c r="E33" s="6" t="s">
        <v>94</v>
      </c>
      <c r="F33" s="7">
        <v>-636.75</v>
      </c>
      <c r="G33" s="7">
        <v>0</v>
      </c>
      <c r="H33" s="7">
        <v>0</v>
      </c>
      <c r="I33" s="7">
        <v>-636.75</v>
      </c>
    </row>
    <row r="34" spans="1:9" x14ac:dyDescent="0.2">
      <c r="A34" s="1" t="s">
        <v>19</v>
      </c>
      <c r="B34" s="1" t="s">
        <v>89</v>
      </c>
      <c r="C34" s="1" t="s">
        <v>90</v>
      </c>
      <c r="D34" s="1" t="s">
        <v>95</v>
      </c>
      <c r="E34" s="1" t="s">
        <v>96</v>
      </c>
      <c r="F34" s="2">
        <v>82952.460000000006</v>
      </c>
      <c r="G34" s="2">
        <v>26394.83</v>
      </c>
      <c r="H34" s="2">
        <v>0</v>
      </c>
      <c r="I34" s="2">
        <v>109347.29</v>
      </c>
    </row>
    <row r="35" spans="1:9" x14ac:dyDescent="0.2">
      <c r="A35" s="6" t="s">
        <v>24</v>
      </c>
      <c r="B35" s="6" t="s">
        <v>0</v>
      </c>
      <c r="C35" s="6" t="s">
        <v>0</v>
      </c>
      <c r="D35" s="6" t="s">
        <v>97</v>
      </c>
      <c r="E35" s="6" t="s">
        <v>98</v>
      </c>
      <c r="F35" s="7">
        <v>-55079.31</v>
      </c>
      <c r="G35" s="7">
        <v>0</v>
      </c>
      <c r="H35" s="7">
        <v>-3642.86</v>
      </c>
      <c r="I35" s="7">
        <v>-58722.17</v>
      </c>
    </row>
    <row r="36" spans="1:9" x14ac:dyDescent="0.2">
      <c r="A36" s="1" t="s">
        <v>19</v>
      </c>
      <c r="B36" s="1" t="s">
        <v>99</v>
      </c>
      <c r="C36" s="1" t="s">
        <v>100</v>
      </c>
      <c r="D36" s="1" t="s">
        <v>101</v>
      </c>
      <c r="E36" s="1" t="s">
        <v>102</v>
      </c>
      <c r="F36" s="2">
        <v>49021.99</v>
      </c>
      <c r="G36" s="2">
        <v>0</v>
      </c>
      <c r="H36" s="2">
        <v>0</v>
      </c>
      <c r="I36" s="2">
        <v>49021.99</v>
      </c>
    </row>
    <row r="37" spans="1:9" x14ac:dyDescent="0.2">
      <c r="A37" s="6" t="s">
        <v>24</v>
      </c>
      <c r="B37" s="6" t="s">
        <v>0</v>
      </c>
      <c r="C37" s="6" t="s">
        <v>0</v>
      </c>
      <c r="D37" s="6" t="s">
        <v>103</v>
      </c>
      <c r="E37" s="6" t="s">
        <v>104</v>
      </c>
      <c r="F37" s="7">
        <v>-29761.99</v>
      </c>
      <c r="G37" s="7">
        <v>0</v>
      </c>
      <c r="H37" s="7">
        <v>-9630</v>
      </c>
      <c r="I37" s="7">
        <v>-39391.99</v>
      </c>
    </row>
    <row r="38" spans="1:9" x14ac:dyDescent="0.2">
      <c r="A38" s="1" t="s">
        <v>19</v>
      </c>
      <c r="B38" s="1" t="s">
        <v>99</v>
      </c>
      <c r="C38" s="1" t="s">
        <v>100</v>
      </c>
      <c r="D38" s="1" t="s">
        <v>105</v>
      </c>
      <c r="E38" s="1" t="s">
        <v>106</v>
      </c>
      <c r="F38" s="2">
        <v>149295.74</v>
      </c>
      <c r="G38" s="2">
        <v>158574.75</v>
      </c>
      <c r="H38" s="2">
        <v>0</v>
      </c>
      <c r="I38" s="2">
        <v>307870.49</v>
      </c>
    </row>
    <row r="39" spans="1:9" x14ac:dyDescent="0.2">
      <c r="A39" s="6" t="s">
        <v>24</v>
      </c>
      <c r="B39" s="6" t="s">
        <v>0</v>
      </c>
      <c r="C39" s="6" t="s">
        <v>0</v>
      </c>
      <c r="D39" s="6" t="s">
        <v>107</v>
      </c>
      <c r="E39" s="6" t="s">
        <v>108</v>
      </c>
      <c r="F39" s="7">
        <v>-109779.76</v>
      </c>
      <c r="G39" s="7">
        <v>0</v>
      </c>
      <c r="H39" s="7">
        <v>-23029.67</v>
      </c>
      <c r="I39" s="7">
        <v>-132809.43</v>
      </c>
    </row>
    <row r="40" spans="1:9" x14ac:dyDescent="0.2">
      <c r="A40" s="1" t="s">
        <v>19</v>
      </c>
      <c r="B40" s="1" t="s">
        <v>109</v>
      </c>
      <c r="C40" s="1" t="s">
        <v>110</v>
      </c>
      <c r="D40" s="1" t="s">
        <v>111</v>
      </c>
      <c r="E40" s="1" t="s">
        <v>112</v>
      </c>
      <c r="F40" s="2">
        <v>1464.79</v>
      </c>
      <c r="G40" s="2">
        <v>0</v>
      </c>
      <c r="H40" s="2">
        <v>0</v>
      </c>
      <c r="I40" s="2">
        <v>1464.79</v>
      </c>
    </row>
    <row r="41" spans="1:9" x14ac:dyDescent="0.2">
      <c r="A41" s="6" t="s">
        <v>24</v>
      </c>
      <c r="B41" s="6" t="s">
        <v>0</v>
      </c>
      <c r="C41" s="6" t="s">
        <v>0</v>
      </c>
      <c r="D41" s="6" t="s">
        <v>113</v>
      </c>
      <c r="E41" s="6" t="s">
        <v>114</v>
      </c>
      <c r="F41" s="7">
        <v>-1464.79</v>
      </c>
      <c r="G41" s="7">
        <v>0</v>
      </c>
      <c r="H41" s="7">
        <v>0</v>
      </c>
      <c r="I41" s="7">
        <v>-1464.79</v>
      </c>
    </row>
    <row r="42" spans="1:9" x14ac:dyDescent="0.2">
      <c r="A42" s="1" t="s">
        <v>19</v>
      </c>
      <c r="B42" s="1" t="s">
        <v>109</v>
      </c>
      <c r="C42" s="1" t="s">
        <v>110</v>
      </c>
      <c r="D42" s="1" t="s">
        <v>115</v>
      </c>
      <c r="E42" s="1" t="s">
        <v>116</v>
      </c>
      <c r="F42" s="2">
        <v>14484.28</v>
      </c>
      <c r="G42" s="2">
        <v>0</v>
      </c>
      <c r="H42" s="2">
        <v>0</v>
      </c>
      <c r="I42" s="2">
        <v>14484.28</v>
      </c>
    </row>
    <row r="43" spans="1:9" x14ac:dyDescent="0.2">
      <c r="A43" s="6" t="s">
        <v>24</v>
      </c>
      <c r="B43" s="6" t="s">
        <v>0</v>
      </c>
      <c r="C43" s="6" t="s">
        <v>0</v>
      </c>
      <c r="D43" s="6" t="s">
        <v>117</v>
      </c>
      <c r="E43" s="6" t="s">
        <v>118</v>
      </c>
      <c r="F43" s="7">
        <v>-11771.4</v>
      </c>
      <c r="G43" s="7">
        <v>0</v>
      </c>
      <c r="H43" s="7">
        <v>-1356.44</v>
      </c>
      <c r="I43" s="7">
        <v>-13127.84</v>
      </c>
    </row>
    <row r="44" spans="1:9" x14ac:dyDescent="0.2">
      <c r="A44" s="1" t="s">
        <v>19</v>
      </c>
      <c r="B44" s="1" t="s">
        <v>109</v>
      </c>
      <c r="C44" s="1" t="s">
        <v>110</v>
      </c>
      <c r="D44" s="1" t="s">
        <v>119</v>
      </c>
      <c r="E44" s="1" t="s">
        <v>120</v>
      </c>
      <c r="F44" s="2">
        <v>28675.88</v>
      </c>
      <c r="G44" s="2">
        <v>0</v>
      </c>
      <c r="H44" s="2">
        <v>0</v>
      </c>
      <c r="I44" s="2">
        <v>28675.88</v>
      </c>
    </row>
    <row r="45" spans="1:9" x14ac:dyDescent="0.2">
      <c r="A45" s="6" t="s">
        <v>24</v>
      </c>
      <c r="B45" s="6" t="s">
        <v>0</v>
      </c>
      <c r="C45" s="6" t="s">
        <v>0</v>
      </c>
      <c r="D45" s="6" t="s">
        <v>121</v>
      </c>
      <c r="E45" s="6" t="s">
        <v>122</v>
      </c>
      <c r="F45" s="7">
        <v>-27700.880000000001</v>
      </c>
      <c r="G45" s="7">
        <v>0</v>
      </c>
      <c r="H45" s="7">
        <v>-975</v>
      </c>
      <c r="I45" s="7">
        <v>-28675.88</v>
      </c>
    </row>
    <row r="46" spans="1:9" x14ac:dyDescent="0.2">
      <c r="A46" s="1" t="s">
        <v>19</v>
      </c>
      <c r="B46" s="1" t="s">
        <v>109</v>
      </c>
      <c r="C46" s="1" t="s">
        <v>110</v>
      </c>
      <c r="D46" s="1" t="s">
        <v>123</v>
      </c>
      <c r="E46" s="1" t="s">
        <v>124</v>
      </c>
      <c r="F46" s="2">
        <v>4607.58</v>
      </c>
      <c r="G46" s="2">
        <v>0</v>
      </c>
      <c r="H46" s="2">
        <v>0</v>
      </c>
      <c r="I46" s="2">
        <v>4607.58</v>
      </c>
    </row>
    <row r="47" spans="1:9" x14ac:dyDescent="0.2">
      <c r="A47" s="6" t="s">
        <v>24</v>
      </c>
      <c r="B47" s="6" t="s">
        <v>0</v>
      </c>
      <c r="C47" s="6" t="s">
        <v>0</v>
      </c>
      <c r="D47" s="6" t="s">
        <v>125</v>
      </c>
      <c r="E47" s="6" t="s">
        <v>126</v>
      </c>
      <c r="F47" s="7">
        <v>-4070.48</v>
      </c>
      <c r="G47" s="7">
        <v>0</v>
      </c>
      <c r="H47" s="7">
        <v>-179.04</v>
      </c>
      <c r="I47" s="7">
        <v>-4249.5200000000004</v>
      </c>
    </row>
    <row r="48" spans="1:9" x14ac:dyDescent="0.2">
      <c r="A48" s="1" t="s">
        <v>19</v>
      </c>
      <c r="B48" s="1" t="s">
        <v>109</v>
      </c>
      <c r="C48" s="1" t="s">
        <v>110</v>
      </c>
      <c r="D48" s="1" t="s">
        <v>127</v>
      </c>
      <c r="E48" s="1" t="s">
        <v>128</v>
      </c>
      <c r="F48" s="2">
        <v>721.48</v>
      </c>
      <c r="G48" s="2">
        <v>0</v>
      </c>
      <c r="H48" s="2">
        <v>0</v>
      </c>
      <c r="I48" s="2">
        <v>721.48</v>
      </c>
    </row>
    <row r="49" spans="1:9" x14ac:dyDescent="0.2">
      <c r="A49" s="6" t="s">
        <v>24</v>
      </c>
      <c r="B49" s="6" t="s">
        <v>0</v>
      </c>
      <c r="C49" s="6" t="s">
        <v>0</v>
      </c>
      <c r="D49" s="6" t="s">
        <v>129</v>
      </c>
      <c r="E49" s="6" t="s">
        <v>130</v>
      </c>
      <c r="F49" s="7">
        <v>-721.48</v>
      </c>
      <c r="G49" s="7">
        <v>0</v>
      </c>
      <c r="H49" s="7">
        <v>0</v>
      </c>
      <c r="I49" s="7">
        <v>-721.48</v>
      </c>
    </row>
    <row r="50" spans="1:9" x14ac:dyDescent="0.2">
      <c r="A50" s="1" t="s">
        <v>19</v>
      </c>
      <c r="B50" s="1" t="s">
        <v>109</v>
      </c>
      <c r="C50" s="1" t="s">
        <v>110</v>
      </c>
      <c r="D50" s="1" t="s">
        <v>131</v>
      </c>
      <c r="E50" s="1" t="s">
        <v>132</v>
      </c>
      <c r="F50" s="2">
        <v>2756</v>
      </c>
      <c r="G50" s="2">
        <v>0</v>
      </c>
      <c r="H50" s="2">
        <v>0</v>
      </c>
      <c r="I50" s="2">
        <v>2756</v>
      </c>
    </row>
    <row r="51" spans="1:9" x14ac:dyDescent="0.2">
      <c r="A51" s="6" t="s">
        <v>24</v>
      </c>
      <c r="B51" s="6" t="s">
        <v>0</v>
      </c>
      <c r="C51" s="6" t="s">
        <v>0</v>
      </c>
      <c r="D51" s="6" t="s">
        <v>133</v>
      </c>
      <c r="E51" s="6" t="s">
        <v>134</v>
      </c>
      <c r="F51" s="7">
        <v>-2756</v>
      </c>
      <c r="G51" s="7">
        <v>0</v>
      </c>
      <c r="H51" s="7">
        <v>0</v>
      </c>
      <c r="I51" s="7">
        <v>-2756</v>
      </c>
    </row>
    <row r="52" spans="1:9" x14ac:dyDescent="0.2">
      <c r="A52" s="1" t="s">
        <v>19</v>
      </c>
      <c r="B52" s="1" t="s">
        <v>109</v>
      </c>
      <c r="C52" s="1" t="s">
        <v>110</v>
      </c>
      <c r="D52" s="1" t="s">
        <v>135</v>
      </c>
      <c r="E52" s="1" t="s">
        <v>136</v>
      </c>
      <c r="F52" s="2">
        <v>1506.34</v>
      </c>
      <c r="G52" s="2">
        <v>0</v>
      </c>
      <c r="H52" s="2">
        <v>0</v>
      </c>
      <c r="I52" s="2">
        <v>1506.34</v>
      </c>
    </row>
    <row r="53" spans="1:9" x14ac:dyDescent="0.2">
      <c r="A53" s="6" t="s">
        <v>24</v>
      </c>
      <c r="B53" s="6" t="s">
        <v>0</v>
      </c>
      <c r="C53" s="6" t="s">
        <v>0</v>
      </c>
      <c r="D53" s="6" t="s">
        <v>137</v>
      </c>
      <c r="E53" s="6" t="s">
        <v>138</v>
      </c>
      <c r="F53" s="7">
        <v>-1506.34</v>
      </c>
      <c r="G53" s="7">
        <v>0</v>
      </c>
      <c r="H53" s="7">
        <v>0</v>
      </c>
      <c r="I53" s="7">
        <v>-1506.34</v>
      </c>
    </row>
    <row r="54" spans="1:9" x14ac:dyDescent="0.2">
      <c r="A54" s="1" t="s">
        <v>19</v>
      </c>
      <c r="B54" s="1" t="s">
        <v>139</v>
      </c>
      <c r="C54" s="1" t="s">
        <v>140</v>
      </c>
      <c r="D54" s="1" t="s">
        <v>141</v>
      </c>
      <c r="E54" s="1" t="s">
        <v>142</v>
      </c>
      <c r="F54" s="2">
        <v>55974.19</v>
      </c>
      <c r="G54" s="2">
        <v>7844.6</v>
      </c>
      <c r="H54" s="2">
        <v>0</v>
      </c>
      <c r="I54" s="2">
        <v>63818.79</v>
      </c>
    </row>
    <row r="55" spans="1:9" x14ac:dyDescent="0.2">
      <c r="A55" s="6" t="s">
        <v>24</v>
      </c>
      <c r="B55" s="6" t="s">
        <v>0</v>
      </c>
      <c r="C55" s="6" t="s">
        <v>0</v>
      </c>
      <c r="D55" s="6" t="s">
        <v>143</v>
      </c>
      <c r="E55" s="6" t="s">
        <v>144</v>
      </c>
      <c r="F55" s="7">
        <v>-55560.24</v>
      </c>
      <c r="G55" s="7">
        <v>0</v>
      </c>
      <c r="H55" s="7">
        <v>-853.39</v>
      </c>
      <c r="I55" s="7">
        <v>-56413.63</v>
      </c>
    </row>
    <row r="56" spans="1:9" x14ac:dyDescent="0.2">
      <c r="A56" s="1" t="s">
        <v>19</v>
      </c>
      <c r="B56" s="1" t="s">
        <v>139</v>
      </c>
      <c r="C56" s="1" t="s">
        <v>140</v>
      </c>
      <c r="D56" s="1" t="s">
        <v>145</v>
      </c>
      <c r="E56" s="1" t="s">
        <v>146</v>
      </c>
      <c r="F56" s="2">
        <v>5786.49</v>
      </c>
      <c r="G56" s="2">
        <v>5124</v>
      </c>
      <c r="H56" s="2">
        <v>0</v>
      </c>
      <c r="I56" s="2">
        <v>10910.49</v>
      </c>
    </row>
    <row r="57" spans="1:9" x14ac:dyDescent="0.2">
      <c r="A57" s="6" t="s">
        <v>24</v>
      </c>
      <c r="B57" s="6" t="s">
        <v>0</v>
      </c>
      <c r="C57" s="6" t="s">
        <v>0</v>
      </c>
      <c r="D57" s="6" t="s">
        <v>147</v>
      </c>
      <c r="E57" s="6" t="s">
        <v>148</v>
      </c>
      <c r="F57" s="7">
        <v>-4706.49</v>
      </c>
      <c r="G57" s="7">
        <v>0</v>
      </c>
      <c r="H57" s="7">
        <v>-692.4</v>
      </c>
      <c r="I57" s="7">
        <v>-5398.89</v>
      </c>
    </row>
    <row r="58" spans="1:9" x14ac:dyDescent="0.2">
      <c r="A58" s="1" t="s">
        <v>19</v>
      </c>
      <c r="B58" s="1" t="s">
        <v>139</v>
      </c>
      <c r="C58" s="1" t="s">
        <v>140</v>
      </c>
      <c r="D58" s="1" t="s">
        <v>149</v>
      </c>
      <c r="E58" s="1" t="s">
        <v>150</v>
      </c>
      <c r="F58" s="2">
        <v>73712.570000000007</v>
      </c>
      <c r="G58" s="2">
        <v>31767.58</v>
      </c>
      <c r="H58" s="2">
        <v>0</v>
      </c>
      <c r="I58" s="2">
        <v>105480.15</v>
      </c>
    </row>
    <row r="59" spans="1:9" x14ac:dyDescent="0.2">
      <c r="A59" s="6" t="s">
        <v>24</v>
      </c>
      <c r="B59" s="6" t="s">
        <v>0</v>
      </c>
      <c r="C59" s="6" t="s">
        <v>0</v>
      </c>
      <c r="D59" s="6" t="s">
        <v>151</v>
      </c>
      <c r="E59" s="6" t="s">
        <v>152</v>
      </c>
      <c r="F59" s="7">
        <v>-53807.48</v>
      </c>
      <c r="G59" s="7">
        <v>0</v>
      </c>
      <c r="H59" s="7">
        <v>-8290.7000000000007</v>
      </c>
      <c r="I59" s="7">
        <v>-62098.18</v>
      </c>
    </row>
    <row r="60" spans="1:9" x14ac:dyDescent="0.2">
      <c r="A60" s="1" t="s">
        <v>19</v>
      </c>
      <c r="B60" s="1" t="s">
        <v>153</v>
      </c>
      <c r="C60" s="1" t="s">
        <v>154</v>
      </c>
      <c r="D60" s="1" t="s">
        <v>155</v>
      </c>
      <c r="E60" s="1" t="s">
        <v>156</v>
      </c>
      <c r="F60" s="2">
        <v>23164.32</v>
      </c>
      <c r="G60" s="2">
        <v>4277.7</v>
      </c>
      <c r="H60" s="2">
        <v>0</v>
      </c>
      <c r="I60" s="2">
        <v>27442.02</v>
      </c>
    </row>
    <row r="61" spans="1:9" x14ac:dyDescent="0.2">
      <c r="A61" s="6" t="s">
        <v>24</v>
      </c>
      <c r="B61" s="6" t="s">
        <v>0</v>
      </c>
      <c r="C61" s="6" t="s">
        <v>0</v>
      </c>
      <c r="D61" s="6" t="s">
        <v>157</v>
      </c>
      <c r="E61" s="6" t="s">
        <v>158</v>
      </c>
      <c r="F61" s="7">
        <v>-6523.04</v>
      </c>
      <c r="G61" s="7">
        <v>0</v>
      </c>
      <c r="H61" s="7">
        <v>-1265.8</v>
      </c>
      <c r="I61" s="7">
        <v>-7788.84</v>
      </c>
    </row>
    <row r="62" spans="1:9" x14ac:dyDescent="0.2">
      <c r="A62" s="1" t="s">
        <v>19</v>
      </c>
      <c r="B62" s="1" t="s">
        <v>153</v>
      </c>
      <c r="C62" s="1" t="s">
        <v>154</v>
      </c>
      <c r="D62" s="1" t="s">
        <v>159</v>
      </c>
      <c r="E62" s="1" t="s">
        <v>160</v>
      </c>
      <c r="F62" s="2">
        <v>4912.5</v>
      </c>
      <c r="G62" s="2">
        <v>0</v>
      </c>
      <c r="H62" s="2">
        <v>0</v>
      </c>
      <c r="I62" s="2">
        <v>4912.5</v>
      </c>
    </row>
    <row r="63" spans="1:9" x14ac:dyDescent="0.2">
      <c r="A63" s="6" t="s">
        <v>24</v>
      </c>
      <c r="B63" s="6" t="s">
        <v>0</v>
      </c>
      <c r="C63" s="6" t="s">
        <v>0</v>
      </c>
      <c r="D63" s="6" t="s">
        <v>161</v>
      </c>
      <c r="E63" s="6" t="s">
        <v>162</v>
      </c>
      <c r="F63" s="7">
        <v>-4912.5</v>
      </c>
      <c r="G63" s="7">
        <v>0</v>
      </c>
      <c r="H63" s="7">
        <v>0</v>
      </c>
      <c r="I63" s="7">
        <v>-4912.5</v>
      </c>
    </row>
    <row r="64" spans="1:9" x14ac:dyDescent="0.2">
      <c r="A64" s="1" t="s">
        <v>10</v>
      </c>
      <c r="B64" s="1" t="s">
        <v>163</v>
      </c>
      <c r="C64" s="1" t="s">
        <v>164</v>
      </c>
      <c r="D64" s="1" t="s">
        <v>165</v>
      </c>
      <c r="E64" s="1" t="s">
        <v>166</v>
      </c>
      <c r="F64" s="2">
        <v>363389.22</v>
      </c>
      <c r="G64" s="2">
        <v>0</v>
      </c>
      <c r="H64" s="2">
        <v>0</v>
      </c>
      <c r="I64" s="2">
        <v>363389.22</v>
      </c>
    </row>
    <row r="65" spans="5:9" s="4" customFormat="1" x14ac:dyDescent="0.2">
      <c r="E65" s="5" t="s">
        <v>167</v>
      </c>
      <c r="F65" s="3">
        <f>SUM(F2:F64)</f>
        <v>7662936.0399999991</v>
      </c>
      <c r="G65" s="3">
        <f>SUM(G2:G64)</f>
        <v>613451.8899999999</v>
      </c>
      <c r="H65" s="3">
        <f>SUM(H2:H64)</f>
        <v>-344175.93</v>
      </c>
      <c r="I65" s="3">
        <f>SUM(I2:I64)</f>
        <v>7932212.0000000019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Grazia Logiudice</cp:lastModifiedBy>
  <dcterms:created xsi:type="dcterms:W3CDTF">2026-05-11T09:57:21Z</dcterms:created>
  <dcterms:modified xsi:type="dcterms:W3CDTF">2026-05-11T09:59:41Z</dcterms:modified>
</cp:coreProperties>
</file>